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tepanPrasil\Dropbox (AVTG)\ZAKAZKY\2200281, Projekt, CzechGlobe pavilon D, Brno, AVT\Rozdelane\"/>
    </mc:Choice>
  </mc:AlternateContent>
  <xr:revisionPtr revIDLastSave="0" documentId="13_ncr:1_{E5F7EE10-D1B5-4771-933F-49C64AFBFD8F}" xr6:coauthVersionLast="47" xr6:coauthVersionMax="47" xr10:uidLastSave="{00000000-0000-0000-0000-000000000000}"/>
  <bookViews>
    <workbookView xWindow="6240" yWindow="5340" windowWidth="33756" windowHeight="19152" tabRatio="500" xr2:uid="{00000000-000D-0000-FFFF-FFFF00000000}"/>
  </bookViews>
  <sheets>
    <sheet name="KK" sheetId="4" r:id="rId1"/>
  </sheets>
  <definedNames>
    <definedName name="_xlnm.Print_Titles" localSheetId="0">KK!$7:$9</definedName>
    <definedName name="_xlnm.Print_Area" localSheetId="0">KK!$A$1:$K$58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4" l="1"/>
  <c r="B49" i="4"/>
  <c r="B48" i="4"/>
  <c r="B47" i="4"/>
  <c r="B46" i="4"/>
  <c r="D58" i="4" s="1"/>
  <c r="Q46" i="4"/>
  <c r="Q50" i="4" s="1"/>
  <c r="Q22" i="4"/>
  <c r="B40" i="4"/>
  <c r="Q36" i="4"/>
  <c r="B37" i="4"/>
  <c r="B35" i="4"/>
  <c r="B34" i="4"/>
  <c r="B39" i="4"/>
  <c r="B38" i="4"/>
  <c r="B36" i="4"/>
  <c r="B33" i="4"/>
  <c r="B32" i="4"/>
  <c r="B31" i="4"/>
  <c r="B30" i="4"/>
  <c r="N29" i="4"/>
  <c r="B29" i="4" s="1"/>
  <c r="N28" i="4"/>
  <c r="N27" i="4"/>
  <c r="N26" i="4"/>
  <c r="B28" i="4" l="1"/>
  <c r="B27" i="4"/>
  <c r="B26" i="4"/>
  <c r="B24" i="4"/>
  <c r="N21" i="4"/>
  <c r="B21" i="4" s="1"/>
  <c r="N20" i="4"/>
  <c r="B20" i="4" s="1"/>
  <c r="N19" i="4"/>
  <c r="B19" i="4" s="1"/>
  <c r="N18" i="4"/>
  <c r="B18" i="4" s="1"/>
  <c r="B16" i="4"/>
  <c r="B25" i="4"/>
  <c r="B23" i="4"/>
  <c r="B22" i="4"/>
  <c r="B17" i="4"/>
  <c r="B15" i="4"/>
  <c r="B14" i="4"/>
  <c r="B10" i="4"/>
  <c r="D56" i="4"/>
  <c r="E56" i="4" s="1"/>
  <c r="Q10" i="4" l="1"/>
  <c r="Q41" i="4" s="1"/>
  <c r="B13" i="4"/>
  <c r="B12" i="4"/>
  <c r="B11" i="4"/>
  <c r="D57" i="4"/>
  <c r="E57" i="4" s="1"/>
  <c r="D55" i="4"/>
  <c r="E55" i="4" s="1"/>
  <c r="D54" i="4"/>
  <c r="E54" i="4" s="1"/>
  <c r="D59" i="4" l="1"/>
</calcChain>
</file>

<file path=xl/sharedStrings.xml><?xml version="1.0" encoding="utf-8"?>
<sst xmlns="http://schemas.openxmlformats.org/spreadsheetml/2006/main" count="411" uniqueCount="117">
  <si>
    <t xml:space="preserve">Název akce: </t>
  </si>
  <si>
    <t>Provozní soubor:</t>
  </si>
  <si>
    <t>KABEL</t>
  </si>
  <si>
    <t xml:space="preserve">Z A Č Á T E K </t>
  </si>
  <si>
    <t xml:space="preserve">K O N E C </t>
  </si>
  <si>
    <t>délky</t>
  </si>
  <si>
    <t>(m)</t>
  </si>
  <si>
    <t>typ</t>
  </si>
  <si>
    <t>funkce</t>
  </si>
  <si>
    <t>místnost</t>
  </si>
  <si>
    <t>zařízení</t>
  </si>
  <si>
    <t>řez</t>
  </si>
  <si>
    <t>začátek</t>
  </si>
  <si>
    <t>konec</t>
  </si>
  <si>
    <t>trasa</t>
  </si>
  <si>
    <t>Rekapitulace</t>
  </si>
  <si>
    <t>Délka</t>
  </si>
  <si>
    <t>[m]</t>
  </si>
  <si>
    <t xml:space="preserve"> [m]</t>
  </si>
  <si>
    <t>kontrola</t>
  </si>
  <si>
    <t xml:space="preserve"> </t>
  </si>
  <si>
    <t>půdorys X-NP</t>
  </si>
  <si>
    <t>půdorys X+1NP</t>
  </si>
  <si>
    <t>ukončení</t>
  </si>
  <si>
    <t>značení</t>
  </si>
  <si>
    <t>Délka s rezervou</t>
  </si>
  <si>
    <t>POZNÁMKA</t>
  </si>
  <si>
    <t>DMX</t>
  </si>
  <si>
    <t>Cat 6A</t>
  </si>
  <si>
    <t>Repro 2x6</t>
  </si>
  <si>
    <t>1.12</t>
  </si>
  <si>
    <t>AV/data</t>
  </si>
  <si>
    <t>volně 1 m</t>
  </si>
  <si>
    <t>volně 0,5 m</t>
  </si>
  <si>
    <t>žlabem podlahou a stropem</t>
  </si>
  <si>
    <t>1.10</t>
  </si>
  <si>
    <t>stěnou, žlabem stropem</t>
  </si>
  <si>
    <t>PK.1.12.1.1</t>
  </si>
  <si>
    <t>PK.1.12.1</t>
  </si>
  <si>
    <t>SAV.1.10.1</t>
  </si>
  <si>
    <t>PK.1.12.1.2</t>
  </si>
  <si>
    <t>PK.1.12.1.3</t>
  </si>
  <si>
    <t>PK.1.12.1.4</t>
  </si>
  <si>
    <t>PK.1.12.2.1</t>
  </si>
  <si>
    <t>PK.1.12.2</t>
  </si>
  <si>
    <t>PK.1.12.2.2</t>
  </si>
  <si>
    <t>PK.1.12.2.3</t>
  </si>
  <si>
    <t>PK.1.12.2.4</t>
  </si>
  <si>
    <t>CAM.1.12.1.1</t>
  </si>
  <si>
    <t>CAM.1.12.1</t>
  </si>
  <si>
    <t>CAM.1.12.1.2</t>
  </si>
  <si>
    <t>CAM.1.12.2.1</t>
  </si>
  <si>
    <t>CAM.1.12.2</t>
  </si>
  <si>
    <t>CAM.1.12.2.2</t>
  </si>
  <si>
    <t>WMS.1.12.1.1</t>
  </si>
  <si>
    <t>WMS.1.12.1</t>
  </si>
  <si>
    <t>WMS.1.12.2.1</t>
  </si>
  <si>
    <t>WMS.1.12.2</t>
  </si>
  <si>
    <t>DP.1.12.1</t>
  </si>
  <si>
    <t>DP.1.12.2.1</t>
  </si>
  <si>
    <t>DP.1.12.2.2</t>
  </si>
  <si>
    <t>DP.1.12.1.1</t>
  </si>
  <si>
    <t>DP.1.12.1.2</t>
  </si>
  <si>
    <t>DP.1.12.2</t>
  </si>
  <si>
    <t>volně 1,5 m</t>
  </si>
  <si>
    <t>REP.1.12.2</t>
  </si>
  <si>
    <t>REP.1.12.1</t>
  </si>
  <si>
    <t>volně 3 m</t>
  </si>
  <si>
    <t>volně 4 m</t>
  </si>
  <si>
    <t>žlabem stropem</t>
  </si>
  <si>
    <t>SCO.1.12.4</t>
  </si>
  <si>
    <t>SCO.1.12.5</t>
  </si>
  <si>
    <t>Audio</t>
  </si>
  <si>
    <t>Control</t>
  </si>
  <si>
    <t>SCO.1.12.1</t>
  </si>
  <si>
    <t>SCO.1.12.2</t>
  </si>
  <si>
    <t>REP.1.01.2</t>
  </si>
  <si>
    <t>REP.1.01.1</t>
  </si>
  <si>
    <t>1.01</t>
  </si>
  <si>
    <t>REP.1.07</t>
  </si>
  <si>
    <t>100V.1</t>
  </si>
  <si>
    <t>100V.2</t>
  </si>
  <si>
    <t>100V.11</t>
  </si>
  <si>
    <t>100V</t>
  </si>
  <si>
    <t>pod stropem</t>
  </si>
  <si>
    <t>žlabem stropem a pod stropem</t>
  </si>
  <si>
    <t>smyčka 1m</t>
  </si>
  <si>
    <t>KABELOVÉ TRASY - TRUBKOVÁ PŘÍPRAVA</t>
  </si>
  <si>
    <t>KABELOVÁ LISTINA</t>
  </si>
  <si>
    <t>TRASA</t>
  </si>
  <si>
    <t>průřez</t>
  </si>
  <si>
    <t>PK.2.14</t>
  </si>
  <si>
    <t>Chránička</t>
  </si>
  <si>
    <t>KT_2.14</t>
  </si>
  <si>
    <t>KT_2.19</t>
  </si>
  <si>
    <t>2,19</t>
  </si>
  <si>
    <t>SAV.2.19</t>
  </si>
  <si>
    <t>2.14</t>
  </si>
  <si>
    <t>LCD.2.14</t>
  </si>
  <si>
    <t>v batiboxu</t>
  </si>
  <si>
    <t>volně v PK</t>
  </si>
  <si>
    <t>podlahou a stěnou</t>
  </si>
  <si>
    <t>stěnou</t>
  </si>
  <si>
    <t>LCD.2.19</t>
  </si>
  <si>
    <t>ø40</t>
  </si>
  <si>
    <t>KT_3.14</t>
  </si>
  <si>
    <t>KT_4.14</t>
  </si>
  <si>
    <t>3.14</t>
  </si>
  <si>
    <t>4.14</t>
  </si>
  <si>
    <t>PK.3.14</t>
  </si>
  <si>
    <t>PK.4.14</t>
  </si>
  <si>
    <t>LCD.4.14</t>
  </si>
  <si>
    <t>LCD.3.14</t>
  </si>
  <si>
    <t>CzechGlobe - pavilon D</t>
  </si>
  <si>
    <t>parcela číslo 905/1, katastrální území Staré Brno (610089)</t>
  </si>
  <si>
    <t>d.1.4.10 AV Technika</t>
  </si>
  <si>
    <t>Staveniště: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</si>
</sst>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0"/>
      <name val="Calibri"/>
      <family val="2"/>
      <charset val="238"/>
    </font>
    <font>
      <b/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thin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thin">
        <color indexed="64"/>
      </bottom>
      <diagonal/>
    </border>
    <border>
      <left style="medium">
        <color indexed="63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3"/>
      </left>
      <right style="medium">
        <color indexed="64"/>
      </right>
      <top style="medium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 style="medium">
        <color indexed="64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3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49" fontId="4" fillId="0" borderId="20" xfId="1" applyNumberFormat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49" fontId="4" fillId="0" borderId="21" xfId="1" applyNumberFormat="1" applyFont="1" applyBorder="1" applyAlignment="1">
      <alignment horizontal="center" vertical="center"/>
    </xf>
    <xf numFmtId="49" fontId="4" fillId="0" borderId="24" xfId="1" applyNumberFormat="1" applyFont="1" applyBorder="1" applyAlignment="1">
      <alignment horizontal="center" vertical="center"/>
    </xf>
    <xf numFmtId="49" fontId="1" fillId="0" borderId="0" xfId="1" applyNumberFormat="1" applyAlignment="1">
      <alignment horizontal="left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49" fontId="1" fillId="0" borderId="4" xfId="1" applyNumberFormat="1" applyBorder="1" applyAlignment="1">
      <alignment horizontal="left" vertical="center"/>
    </xf>
    <xf numFmtId="49" fontId="1" fillId="0" borderId="5" xfId="1" applyNumberFormat="1" applyBorder="1" applyAlignment="1">
      <alignment horizontal="center" vertical="center" wrapText="1"/>
    </xf>
    <xf numFmtId="0" fontId="1" fillId="0" borderId="6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49" fontId="1" fillId="0" borderId="2" xfId="1" applyNumberFormat="1" applyBorder="1" applyAlignment="1">
      <alignment horizontal="left" vertical="center"/>
    </xf>
    <xf numFmtId="49" fontId="1" fillId="0" borderId="2" xfId="1" applyNumberFormat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49" fontId="1" fillId="0" borderId="9" xfId="1" applyNumberFormat="1" applyBorder="1" applyAlignment="1">
      <alignment horizontal="left" vertical="center"/>
    </xf>
    <xf numFmtId="49" fontId="1" fillId="0" borderId="9" xfId="1" applyNumberFormat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1" fillId="0" borderId="0" xfId="1" applyNumberFormat="1" applyAlignment="1">
      <alignment horizontal="center" vertical="center" wrapText="1"/>
    </xf>
    <xf numFmtId="0" fontId="1" fillId="0" borderId="0" xfId="1" applyAlignment="1" applyProtection="1">
      <alignment horizontal="center" vertical="center"/>
      <protection locked="0"/>
    </xf>
    <xf numFmtId="49" fontId="1" fillId="0" borderId="3" xfId="1" applyNumberFormat="1" applyBorder="1" applyAlignment="1">
      <alignment horizontal="center" vertical="center"/>
    </xf>
    <xf numFmtId="49" fontId="1" fillId="0" borderId="6" xfId="1" applyNumberFormat="1" applyBorder="1" applyAlignment="1">
      <alignment horizontal="center" vertical="center"/>
    </xf>
    <xf numFmtId="49" fontId="1" fillId="0" borderId="8" xfId="1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2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9" fontId="4" fillId="0" borderId="33" xfId="1" applyNumberFormat="1" applyFont="1" applyBorder="1" applyAlignment="1">
      <alignment horizontal="center" vertical="center"/>
    </xf>
    <xf numFmtId="49" fontId="4" fillId="0" borderId="37" xfId="1" applyNumberFormat="1" applyFont="1" applyBorder="1" applyAlignment="1">
      <alignment horizontal="center" vertical="center"/>
    </xf>
    <xf numFmtId="49" fontId="4" fillId="0" borderId="29" xfId="1" applyNumberFormat="1" applyFont="1" applyBorder="1" applyAlignment="1">
      <alignment horizontal="center" vertical="center"/>
    </xf>
    <xf numFmtId="49" fontId="4" fillId="0" borderId="26" xfId="1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49" fontId="1" fillId="0" borderId="0" xfId="1" applyNumberFormat="1" applyAlignment="1">
      <alignment horizontal="left" vertical="center" wrapText="1"/>
    </xf>
    <xf numFmtId="0" fontId="4" fillId="0" borderId="3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7" fillId="0" borderId="0" xfId="2" applyFont="1" applyAlignment="1">
      <alignment vertical="center" wrapText="1"/>
    </xf>
    <xf numFmtId="0" fontId="1" fillId="0" borderId="0" xfId="2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3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 wrapText="1"/>
    </xf>
    <xf numFmtId="9" fontId="4" fillId="0" borderId="36" xfId="1" applyNumberFormat="1" applyFont="1" applyBorder="1" applyAlignment="1">
      <alignment horizontal="center" vertical="center"/>
    </xf>
    <xf numFmtId="49" fontId="1" fillId="0" borderId="41" xfId="1" applyNumberFormat="1" applyBorder="1" applyAlignment="1">
      <alignment horizontal="center" vertical="center"/>
    </xf>
    <xf numFmtId="49" fontId="1" fillId="0" borderId="42" xfId="1" applyNumberForma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" fillId="0" borderId="48" xfId="1" applyNumberFormat="1" applyBorder="1" applyAlignment="1">
      <alignment horizontal="center" vertical="center"/>
    </xf>
    <xf numFmtId="49" fontId="1" fillId="0" borderId="49" xfId="1" applyNumberFormat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49" fontId="1" fillId="0" borderId="48" xfId="1" applyNumberFormat="1" applyBorder="1" applyAlignment="1">
      <alignment horizontal="left" vertical="center"/>
    </xf>
    <xf numFmtId="49" fontId="1" fillId="0" borderId="50" xfId="1" applyNumberFormat="1" applyBorder="1" applyAlignment="1">
      <alignment horizontal="center" vertical="center"/>
    </xf>
    <xf numFmtId="49" fontId="1" fillId="0" borderId="51" xfId="1" applyNumberForma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0" borderId="56" xfId="1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1" fillId="0" borderId="59" xfId="1" applyNumberFormat="1" applyBorder="1" applyAlignment="1">
      <alignment horizontal="left" vertical="center" wrapText="1"/>
    </xf>
    <xf numFmtId="49" fontId="1" fillId="0" borderId="60" xfId="1" applyNumberFormat="1" applyBorder="1" applyAlignment="1">
      <alignment horizontal="left" vertical="center" wrapText="1"/>
    </xf>
    <xf numFmtId="49" fontId="1" fillId="0" borderId="61" xfId="1" applyNumberFormat="1" applyBorder="1" applyAlignment="1">
      <alignment horizontal="left" vertical="center" wrapText="1"/>
    </xf>
    <xf numFmtId="49" fontId="1" fillId="0" borderId="62" xfId="1" applyNumberFormat="1" applyBorder="1" applyAlignment="1">
      <alignment horizontal="left" vertical="center" wrapText="1"/>
    </xf>
    <xf numFmtId="49" fontId="4" fillId="0" borderId="22" xfId="1" applyNumberFormat="1" applyFont="1" applyBorder="1" applyAlignment="1">
      <alignment horizontal="center" vertical="center"/>
    </xf>
    <xf numFmtId="49" fontId="1" fillId="0" borderId="5" xfId="1" applyNumberFormat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/>
    </xf>
    <xf numFmtId="49" fontId="1" fillId="0" borderId="51" xfId="1" applyNumberForma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49" fontId="11" fillId="0" borderId="5" xfId="1" applyNumberFormat="1" applyFont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23" xfId="1" applyNumberFormat="1" applyFont="1" applyBorder="1" applyAlignment="1">
      <alignment horizontal="center" vertical="center" wrapText="1"/>
    </xf>
    <xf numFmtId="49" fontId="4" fillId="0" borderId="16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/>
    </xf>
    <xf numFmtId="49" fontId="4" fillId="0" borderId="25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32" xfId="1" applyNumberFormat="1" applyFont="1" applyBorder="1" applyAlignment="1">
      <alignment horizontal="center" vertical="center"/>
    </xf>
    <xf numFmtId="49" fontId="4" fillId="0" borderId="16" xfId="1" applyNumberFormat="1" applyFont="1" applyBorder="1" applyAlignment="1">
      <alignment horizontal="center" vertical="center"/>
    </xf>
    <xf numFmtId="49" fontId="4" fillId="0" borderId="27" xfId="1" applyNumberFormat="1" applyFont="1" applyBorder="1" applyAlignment="1">
      <alignment horizontal="center" vertical="center"/>
    </xf>
    <xf numFmtId="49" fontId="4" fillId="0" borderId="30" xfId="1" applyNumberFormat="1" applyFont="1" applyBorder="1" applyAlignment="1">
      <alignment horizontal="center" vertical="center"/>
    </xf>
    <xf numFmtId="49" fontId="4" fillId="0" borderId="28" xfId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4" fillId="0" borderId="31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/>
    </xf>
    <xf numFmtId="0" fontId="4" fillId="0" borderId="34" xfId="1" applyFont="1" applyBorder="1" applyAlignment="1">
      <alignment horizontal="left" vertical="center"/>
    </xf>
    <xf numFmtId="0" fontId="10" fillId="0" borderId="38" xfId="2" applyFont="1" applyBorder="1" applyAlignment="1">
      <alignment horizontal="center" vertical="center"/>
    </xf>
    <xf numFmtId="0" fontId="10" fillId="0" borderId="39" xfId="2" applyFont="1" applyBorder="1" applyAlignment="1">
      <alignment horizontal="center" vertical="center"/>
    </xf>
    <xf numFmtId="0" fontId="10" fillId="0" borderId="40" xfId="2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0" fontId="10" fillId="0" borderId="38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/>
    </xf>
    <xf numFmtId="49" fontId="1" fillId="0" borderId="17" xfId="1" applyNumberFormat="1" applyBorder="1" applyAlignment="1">
      <alignment horizontal="left" vertical="center"/>
    </xf>
    <xf numFmtId="49" fontId="1" fillId="0" borderId="12" xfId="1" applyNumberForma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49" fontId="1" fillId="0" borderId="64" xfId="1" applyNumberFormat="1" applyBorder="1" applyAlignment="1">
      <alignment horizontal="left" vertical="center"/>
    </xf>
    <xf numFmtId="49" fontId="1" fillId="0" borderId="65" xfId="1" applyNumberFormat="1" applyBorder="1" applyAlignment="1">
      <alignment horizontal="left" vertical="center"/>
    </xf>
    <xf numFmtId="49" fontId="4" fillId="0" borderId="63" xfId="1" applyNumberFormat="1" applyFont="1" applyBorder="1" applyAlignment="1">
      <alignment horizontal="center" vertical="center"/>
    </xf>
    <xf numFmtId="49" fontId="4" fillId="0" borderId="56" xfId="1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</cellXfs>
  <cellStyles count="4">
    <cellStyle name="Hypertextový odkaz" xfId="3" builtinId="8"/>
    <cellStyle name="Normální" xfId="0" builtinId="0"/>
    <cellStyle name="normální 3" xfId="1" xr:uid="{00000000-0005-0000-0000-000002000000}"/>
    <cellStyle name="normální_Zadávací podklad pro profese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1373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tabSelected="1" view="pageBreakPreview" zoomScale="85" zoomScaleNormal="100" zoomScaleSheetLayoutView="85" workbookViewId="0">
      <pane ySplit="9" topLeftCell="A10" activePane="bottomLeft" state="frozen"/>
      <selection pane="bottomLeft" activeCell="I4" sqref="I1:I4"/>
    </sheetView>
  </sheetViews>
  <sheetFormatPr defaultColWidth="9.109375" defaultRowHeight="13.2" x14ac:dyDescent="0.3"/>
  <cols>
    <col min="1" max="1" width="13.77734375" style="30" customWidth="1"/>
    <col min="2" max="2" width="6.77734375" style="30" customWidth="1"/>
    <col min="3" max="3" width="14.77734375" style="49" customWidth="1"/>
    <col min="4" max="4" width="11.77734375" style="30" customWidth="1"/>
    <col min="5" max="5" width="9.77734375" style="50" customWidth="1"/>
    <col min="6" max="6" width="11.77734375" style="50" customWidth="1"/>
    <col min="7" max="7" width="13.77734375" style="30" customWidth="1"/>
    <col min="8" max="8" width="9.77734375" style="30" customWidth="1"/>
    <col min="9" max="9" width="11.77734375" style="30" customWidth="1"/>
    <col min="10" max="10" width="13.77734375" style="30" customWidth="1"/>
    <col min="11" max="11" width="30.77734375" style="31" customWidth="1"/>
    <col min="12" max="12" width="15.44140625" style="30" customWidth="1"/>
    <col min="13" max="13" width="16.33203125" style="30" customWidth="1"/>
    <col min="14" max="17" width="9.109375" style="30"/>
    <col min="18" max="18" width="9.109375" style="31"/>
    <col min="19" max="19" width="19.44140625" style="31" customWidth="1"/>
    <col min="20" max="20" width="23.6640625" style="31" bestFit="1" customWidth="1"/>
    <col min="21" max="22" width="23.6640625" style="31" customWidth="1"/>
    <col min="23" max="16384" width="9.109375" style="31"/>
  </cols>
  <sheetData>
    <row r="1" spans="1:20" ht="21" x14ac:dyDescent="0.3">
      <c r="A1" s="120" t="s">
        <v>0</v>
      </c>
      <c r="B1" s="120"/>
      <c r="C1" s="120"/>
      <c r="D1" s="57" t="s">
        <v>113</v>
      </c>
      <c r="E1" s="28"/>
      <c r="F1" s="28"/>
      <c r="G1" s="59"/>
      <c r="H1" s="28"/>
      <c r="I1" s="146"/>
      <c r="J1" s="59"/>
      <c r="K1" s="28"/>
      <c r="S1" s="5"/>
    </row>
    <row r="2" spans="1:20" ht="15.6" x14ac:dyDescent="0.3">
      <c r="A2" s="121" t="s">
        <v>116</v>
      </c>
      <c r="B2" s="121"/>
      <c r="C2" s="121"/>
      <c r="D2" s="58" t="s">
        <v>114</v>
      </c>
      <c r="E2" s="52"/>
      <c r="F2" s="52"/>
      <c r="G2" s="54"/>
      <c r="H2" s="52"/>
      <c r="I2" s="147"/>
      <c r="J2" s="54"/>
      <c r="K2" s="52"/>
      <c r="M2" s="27"/>
      <c r="S2" s="5"/>
    </row>
    <row r="3" spans="1:20" ht="15.6" x14ac:dyDescent="0.3">
      <c r="A3" s="121" t="s">
        <v>1</v>
      </c>
      <c r="B3" s="121"/>
      <c r="C3" s="121"/>
      <c r="D3" s="58" t="s">
        <v>115</v>
      </c>
      <c r="E3" s="54"/>
      <c r="F3" s="54"/>
      <c r="G3" s="54" t="s">
        <v>20</v>
      </c>
      <c r="H3" s="52"/>
      <c r="I3" s="148"/>
      <c r="J3" s="54"/>
      <c r="K3" s="52"/>
      <c r="M3" s="27"/>
      <c r="N3" s="27"/>
      <c r="S3" s="5"/>
    </row>
    <row r="4" spans="1:20" ht="17.399999999999999" x14ac:dyDescent="0.3">
      <c r="A4" s="53"/>
      <c r="B4" s="53"/>
      <c r="C4" s="53"/>
      <c r="D4" s="32"/>
      <c r="E4" s="32"/>
      <c r="F4" s="32"/>
      <c r="G4" s="32"/>
      <c r="H4" s="29"/>
      <c r="I4" s="149"/>
      <c r="J4" s="32"/>
      <c r="K4" s="29"/>
      <c r="M4" s="27"/>
      <c r="N4" s="27"/>
      <c r="S4" s="5"/>
    </row>
    <row r="5" spans="1:20" x14ac:dyDescent="0.3">
      <c r="A5" s="53"/>
      <c r="B5" s="53"/>
      <c r="C5" s="53"/>
      <c r="D5" s="32"/>
      <c r="E5" s="32"/>
      <c r="F5" s="32"/>
      <c r="G5" s="32"/>
      <c r="H5" s="29"/>
      <c r="I5" s="29"/>
      <c r="J5" s="32"/>
      <c r="K5" s="29"/>
      <c r="M5" s="27"/>
      <c r="N5" s="27"/>
      <c r="S5" s="5"/>
    </row>
    <row r="6" spans="1:20" ht="13.8" thickBot="1" x14ac:dyDescent="0.35">
      <c r="M6" s="27"/>
      <c r="N6" s="27"/>
      <c r="S6" s="5"/>
    </row>
    <row r="7" spans="1:20" ht="19.95" customHeight="1" thickBot="1" x14ac:dyDescent="0.35">
      <c r="A7" s="126" t="s">
        <v>88</v>
      </c>
      <c r="B7" s="127"/>
      <c r="C7" s="127"/>
      <c r="D7" s="127"/>
      <c r="E7" s="127"/>
      <c r="F7" s="127"/>
      <c r="G7" s="127"/>
      <c r="H7" s="127"/>
      <c r="I7" s="127"/>
      <c r="J7" s="127"/>
      <c r="K7" s="128"/>
      <c r="M7" s="27"/>
      <c r="S7" s="5"/>
    </row>
    <row r="8" spans="1:20" ht="13.8" thickBot="1" x14ac:dyDescent="0.35">
      <c r="A8" s="109" t="s">
        <v>2</v>
      </c>
      <c r="B8" s="110"/>
      <c r="C8" s="110"/>
      <c r="D8" s="111"/>
      <c r="E8" s="114" t="s">
        <v>3</v>
      </c>
      <c r="F8" s="115"/>
      <c r="G8" s="116"/>
      <c r="H8" s="117" t="s">
        <v>4</v>
      </c>
      <c r="I8" s="118"/>
      <c r="J8" s="119"/>
      <c r="K8" s="112" t="s">
        <v>26</v>
      </c>
      <c r="L8" s="107" t="s">
        <v>5</v>
      </c>
      <c r="M8" s="108"/>
      <c r="N8" s="108"/>
      <c r="O8" s="108"/>
      <c r="P8" s="108"/>
      <c r="Q8" s="33"/>
      <c r="S8" s="5"/>
    </row>
    <row r="9" spans="1:20" ht="13.8" thickBot="1" x14ac:dyDescent="0.35">
      <c r="A9" s="1" t="s">
        <v>24</v>
      </c>
      <c r="B9" s="2" t="s">
        <v>6</v>
      </c>
      <c r="C9" s="3" t="s">
        <v>7</v>
      </c>
      <c r="D9" s="99" t="s">
        <v>8</v>
      </c>
      <c r="E9" s="1" t="s">
        <v>9</v>
      </c>
      <c r="F9" s="4" t="s">
        <v>10</v>
      </c>
      <c r="G9" s="34" t="s">
        <v>23</v>
      </c>
      <c r="H9" s="35" t="s">
        <v>9</v>
      </c>
      <c r="I9" s="36" t="s">
        <v>10</v>
      </c>
      <c r="J9" s="37" t="s">
        <v>23</v>
      </c>
      <c r="K9" s="113"/>
      <c r="L9" s="87" t="s">
        <v>21</v>
      </c>
      <c r="M9" s="3" t="s">
        <v>22</v>
      </c>
      <c r="N9" s="38" t="s">
        <v>11</v>
      </c>
      <c r="O9" s="38" t="s">
        <v>12</v>
      </c>
      <c r="P9" s="38" t="s">
        <v>13</v>
      </c>
      <c r="Q9" s="39" t="s">
        <v>14</v>
      </c>
    </row>
    <row r="10" spans="1:20" x14ac:dyDescent="0.3">
      <c r="A10" s="6" t="s">
        <v>37</v>
      </c>
      <c r="B10" s="7">
        <f t="shared" ref="B10:B40" si="0">CEILING(SUM(L10:P10),1)</f>
        <v>38</v>
      </c>
      <c r="C10" s="8" t="s">
        <v>28</v>
      </c>
      <c r="D10" s="100" t="s">
        <v>31</v>
      </c>
      <c r="E10" s="61" t="s">
        <v>30</v>
      </c>
      <c r="F10" s="62" t="s">
        <v>38</v>
      </c>
      <c r="G10" s="9" t="s">
        <v>33</v>
      </c>
      <c r="H10" s="61" t="s">
        <v>35</v>
      </c>
      <c r="I10" s="62" t="s">
        <v>39</v>
      </c>
      <c r="J10" s="9" t="s">
        <v>67</v>
      </c>
      <c r="K10" s="95" t="s">
        <v>34</v>
      </c>
      <c r="L10" s="88">
        <v>8</v>
      </c>
      <c r="M10" s="40">
        <v>20</v>
      </c>
      <c r="N10" s="65">
        <v>6</v>
      </c>
      <c r="O10" s="40">
        <v>0.5</v>
      </c>
      <c r="P10" s="65">
        <v>3</v>
      </c>
      <c r="Q10" s="63">
        <f>L10+M10+N10</f>
        <v>34</v>
      </c>
    </row>
    <row r="11" spans="1:20" x14ac:dyDescent="0.3">
      <c r="A11" s="10" t="s">
        <v>40</v>
      </c>
      <c r="B11" s="11">
        <f t="shared" si="0"/>
        <v>38</v>
      </c>
      <c r="C11" s="12" t="s">
        <v>28</v>
      </c>
      <c r="D11" s="101" t="s">
        <v>31</v>
      </c>
      <c r="E11" s="25" t="s">
        <v>30</v>
      </c>
      <c r="F11" s="13" t="s">
        <v>38</v>
      </c>
      <c r="G11" s="14" t="s">
        <v>33</v>
      </c>
      <c r="H11" s="25" t="s">
        <v>35</v>
      </c>
      <c r="I11" s="13" t="s">
        <v>39</v>
      </c>
      <c r="J11" s="14" t="s">
        <v>67</v>
      </c>
      <c r="K11" s="96" t="s">
        <v>34</v>
      </c>
      <c r="L11" s="89">
        <v>8</v>
      </c>
      <c r="M11" s="41">
        <v>20</v>
      </c>
      <c r="N11" s="68">
        <v>6</v>
      </c>
      <c r="O11" s="64">
        <v>0.5</v>
      </c>
      <c r="P11" s="66">
        <v>3</v>
      </c>
      <c r="Q11" s="67"/>
    </row>
    <row r="12" spans="1:20" x14ac:dyDescent="0.3">
      <c r="A12" s="10" t="s">
        <v>41</v>
      </c>
      <c r="B12" s="11">
        <f t="shared" si="0"/>
        <v>38</v>
      </c>
      <c r="C12" s="12" t="s">
        <v>28</v>
      </c>
      <c r="D12" s="101" t="s">
        <v>31</v>
      </c>
      <c r="E12" s="25" t="s">
        <v>30</v>
      </c>
      <c r="F12" s="13" t="s">
        <v>38</v>
      </c>
      <c r="G12" s="14" t="s">
        <v>33</v>
      </c>
      <c r="H12" s="25" t="s">
        <v>35</v>
      </c>
      <c r="I12" s="13" t="s">
        <v>39</v>
      </c>
      <c r="J12" s="14" t="s">
        <v>67</v>
      </c>
      <c r="K12" s="96" t="s">
        <v>34</v>
      </c>
      <c r="L12" s="89">
        <v>8</v>
      </c>
      <c r="M12" s="41">
        <v>20</v>
      </c>
      <c r="N12" s="68">
        <v>6</v>
      </c>
      <c r="O12" s="64">
        <v>0.5</v>
      </c>
      <c r="P12" s="66">
        <v>3</v>
      </c>
      <c r="Q12" s="67"/>
    </row>
    <row r="13" spans="1:20" ht="13.8" thickBot="1" x14ac:dyDescent="0.35">
      <c r="A13" s="15" t="s">
        <v>42</v>
      </c>
      <c r="B13" s="16">
        <f t="shared" si="0"/>
        <v>38</v>
      </c>
      <c r="C13" s="17" t="s">
        <v>28</v>
      </c>
      <c r="D13" s="102" t="s">
        <v>31</v>
      </c>
      <c r="E13" s="26" t="s">
        <v>30</v>
      </c>
      <c r="F13" s="18" t="s">
        <v>38</v>
      </c>
      <c r="G13" s="19" t="s">
        <v>33</v>
      </c>
      <c r="H13" s="26" t="s">
        <v>35</v>
      </c>
      <c r="I13" s="18" t="s">
        <v>39</v>
      </c>
      <c r="J13" s="19" t="s">
        <v>67</v>
      </c>
      <c r="K13" s="97" t="s">
        <v>34</v>
      </c>
      <c r="L13" s="90">
        <v>8</v>
      </c>
      <c r="M13" s="43">
        <v>20</v>
      </c>
      <c r="N13" s="69">
        <v>6</v>
      </c>
      <c r="O13" s="70">
        <v>0.5</v>
      </c>
      <c r="P13" s="71">
        <v>3</v>
      </c>
      <c r="Q13" s="72"/>
    </row>
    <row r="14" spans="1:20" x14ac:dyDescent="0.3">
      <c r="A14" s="6" t="s">
        <v>43</v>
      </c>
      <c r="B14" s="7">
        <f t="shared" si="0"/>
        <v>36</v>
      </c>
      <c r="C14" s="8" t="s">
        <v>28</v>
      </c>
      <c r="D14" s="100" t="s">
        <v>31</v>
      </c>
      <c r="E14" s="61" t="s">
        <v>30</v>
      </c>
      <c r="F14" s="62" t="s">
        <v>44</v>
      </c>
      <c r="G14" s="9" t="s">
        <v>33</v>
      </c>
      <c r="H14" s="61" t="s">
        <v>35</v>
      </c>
      <c r="I14" s="62" t="s">
        <v>39</v>
      </c>
      <c r="J14" s="9" t="s">
        <v>67</v>
      </c>
      <c r="K14" s="95" t="s">
        <v>34</v>
      </c>
      <c r="L14" s="88">
        <v>6</v>
      </c>
      <c r="M14" s="40">
        <v>20</v>
      </c>
      <c r="N14" s="65">
        <v>6</v>
      </c>
      <c r="O14" s="40">
        <v>0.5</v>
      </c>
      <c r="P14" s="65">
        <v>3</v>
      </c>
      <c r="Q14" s="63"/>
      <c r="S14" s="5"/>
      <c r="T14" s="42"/>
    </row>
    <row r="15" spans="1:20" x14ac:dyDescent="0.3">
      <c r="A15" s="10" t="s">
        <v>45</v>
      </c>
      <c r="B15" s="11">
        <f t="shared" si="0"/>
        <v>36</v>
      </c>
      <c r="C15" s="12" t="s">
        <v>28</v>
      </c>
      <c r="D15" s="101" t="s">
        <v>31</v>
      </c>
      <c r="E15" s="25" t="s">
        <v>30</v>
      </c>
      <c r="F15" s="13" t="s">
        <v>44</v>
      </c>
      <c r="G15" s="14" t="s">
        <v>33</v>
      </c>
      <c r="H15" s="25" t="s">
        <v>35</v>
      </c>
      <c r="I15" s="13" t="s">
        <v>39</v>
      </c>
      <c r="J15" s="14" t="s">
        <v>67</v>
      </c>
      <c r="K15" s="96" t="s">
        <v>34</v>
      </c>
      <c r="L15" s="89">
        <v>6</v>
      </c>
      <c r="M15" s="41">
        <v>20</v>
      </c>
      <c r="N15" s="68">
        <v>6</v>
      </c>
      <c r="O15" s="64">
        <v>0.5</v>
      </c>
      <c r="P15" s="66">
        <v>3</v>
      </c>
      <c r="Q15" s="67"/>
      <c r="S15" s="5"/>
      <c r="T15" s="42"/>
    </row>
    <row r="16" spans="1:20" x14ac:dyDescent="0.3">
      <c r="A16" s="10" t="s">
        <v>46</v>
      </c>
      <c r="B16" s="11">
        <f t="shared" si="0"/>
        <v>36</v>
      </c>
      <c r="C16" s="12" t="s">
        <v>28</v>
      </c>
      <c r="D16" s="101" t="s">
        <v>31</v>
      </c>
      <c r="E16" s="25" t="s">
        <v>30</v>
      </c>
      <c r="F16" s="13" t="s">
        <v>44</v>
      </c>
      <c r="G16" s="14" t="s">
        <v>33</v>
      </c>
      <c r="H16" s="25" t="s">
        <v>35</v>
      </c>
      <c r="I16" s="13" t="s">
        <v>39</v>
      </c>
      <c r="J16" s="14" t="s">
        <v>67</v>
      </c>
      <c r="K16" s="96" t="s">
        <v>34</v>
      </c>
      <c r="L16" s="89">
        <v>6</v>
      </c>
      <c r="M16" s="41">
        <v>20</v>
      </c>
      <c r="N16" s="68">
        <v>6</v>
      </c>
      <c r="O16" s="64">
        <v>0.5</v>
      </c>
      <c r="P16" s="66">
        <v>3</v>
      </c>
      <c r="Q16" s="67"/>
      <c r="S16" s="5"/>
      <c r="T16" s="42"/>
    </row>
    <row r="17" spans="1:20" ht="13.8" thickBot="1" x14ac:dyDescent="0.35">
      <c r="A17" s="15" t="s">
        <v>47</v>
      </c>
      <c r="B17" s="16">
        <f t="shared" si="0"/>
        <v>36</v>
      </c>
      <c r="C17" s="17" t="s">
        <v>28</v>
      </c>
      <c r="D17" s="102" t="s">
        <v>31</v>
      </c>
      <c r="E17" s="26" t="s">
        <v>30</v>
      </c>
      <c r="F17" s="18" t="s">
        <v>44</v>
      </c>
      <c r="G17" s="19" t="s">
        <v>33</v>
      </c>
      <c r="H17" s="26" t="s">
        <v>35</v>
      </c>
      <c r="I17" s="18" t="s">
        <v>39</v>
      </c>
      <c r="J17" s="19" t="s">
        <v>67</v>
      </c>
      <c r="K17" s="97" t="s">
        <v>34</v>
      </c>
      <c r="L17" s="90">
        <v>6</v>
      </c>
      <c r="M17" s="43">
        <v>20</v>
      </c>
      <c r="N17" s="69">
        <v>6</v>
      </c>
      <c r="O17" s="70">
        <v>0.5</v>
      </c>
      <c r="P17" s="71">
        <v>3</v>
      </c>
      <c r="Q17" s="72"/>
      <c r="S17" s="5"/>
      <c r="T17" s="42"/>
    </row>
    <row r="18" spans="1:20" x14ac:dyDescent="0.3">
      <c r="A18" s="6" t="s">
        <v>43</v>
      </c>
      <c r="B18" s="7">
        <f t="shared" si="0"/>
        <v>34</v>
      </c>
      <c r="C18" s="8" t="s">
        <v>28</v>
      </c>
      <c r="D18" s="100" t="s">
        <v>31</v>
      </c>
      <c r="E18" s="61" t="s">
        <v>30</v>
      </c>
      <c r="F18" s="62" t="s">
        <v>44</v>
      </c>
      <c r="G18" s="9" t="s">
        <v>33</v>
      </c>
      <c r="H18" s="61" t="s">
        <v>35</v>
      </c>
      <c r="I18" s="62" t="s">
        <v>39</v>
      </c>
      <c r="J18" s="9" t="s">
        <v>67</v>
      </c>
      <c r="K18" s="95" t="s">
        <v>34</v>
      </c>
      <c r="L18" s="88">
        <v>3</v>
      </c>
      <c r="M18" s="40">
        <v>20</v>
      </c>
      <c r="N18" s="65">
        <f>5.6+1.4</f>
        <v>7</v>
      </c>
      <c r="O18" s="40">
        <v>0.5</v>
      </c>
      <c r="P18" s="65">
        <v>3</v>
      </c>
      <c r="Q18" s="63"/>
      <c r="S18" s="5"/>
      <c r="T18" s="42"/>
    </row>
    <row r="19" spans="1:20" x14ac:dyDescent="0.3">
      <c r="A19" s="10" t="s">
        <v>45</v>
      </c>
      <c r="B19" s="11">
        <f t="shared" si="0"/>
        <v>34</v>
      </c>
      <c r="C19" s="12" t="s">
        <v>28</v>
      </c>
      <c r="D19" s="101" t="s">
        <v>31</v>
      </c>
      <c r="E19" s="25" t="s">
        <v>30</v>
      </c>
      <c r="F19" s="13" t="s">
        <v>44</v>
      </c>
      <c r="G19" s="14" t="s">
        <v>33</v>
      </c>
      <c r="H19" s="25" t="s">
        <v>35</v>
      </c>
      <c r="I19" s="13" t="s">
        <v>39</v>
      </c>
      <c r="J19" s="14" t="s">
        <v>67</v>
      </c>
      <c r="K19" s="96" t="s">
        <v>34</v>
      </c>
      <c r="L19" s="89">
        <v>3</v>
      </c>
      <c r="M19" s="41">
        <v>20</v>
      </c>
      <c r="N19" s="68">
        <f>5.6+1.4</f>
        <v>7</v>
      </c>
      <c r="O19" s="64">
        <v>0.5</v>
      </c>
      <c r="P19" s="66">
        <v>3</v>
      </c>
      <c r="Q19" s="67"/>
      <c r="S19" s="5"/>
      <c r="T19" s="42"/>
    </row>
    <row r="20" spans="1:20" x14ac:dyDescent="0.3">
      <c r="A20" s="10" t="s">
        <v>46</v>
      </c>
      <c r="B20" s="11">
        <f t="shared" si="0"/>
        <v>34</v>
      </c>
      <c r="C20" s="12" t="s">
        <v>28</v>
      </c>
      <c r="D20" s="101" t="s">
        <v>31</v>
      </c>
      <c r="E20" s="25" t="s">
        <v>30</v>
      </c>
      <c r="F20" s="13" t="s">
        <v>44</v>
      </c>
      <c r="G20" s="14" t="s">
        <v>33</v>
      </c>
      <c r="H20" s="25" t="s">
        <v>35</v>
      </c>
      <c r="I20" s="13" t="s">
        <v>39</v>
      </c>
      <c r="J20" s="14" t="s">
        <v>67</v>
      </c>
      <c r="K20" s="96" t="s">
        <v>34</v>
      </c>
      <c r="L20" s="89">
        <v>3</v>
      </c>
      <c r="M20" s="41">
        <v>20</v>
      </c>
      <c r="N20" s="68">
        <f>5.6+1.4</f>
        <v>7</v>
      </c>
      <c r="O20" s="64">
        <v>0.5</v>
      </c>
      <c r="P20" s="66">
        <v>3</v>
      </c>
      <c r="Q20" s="67"/>
      <c r="S20" s="5"/>
      <c r="T20" s="42"/>
    </row>
    <row r="21" spans="1:20" ht="13.8" thickBot="1" x14ac:dyDescent="0.35">
      <c r="A21" s="15" t="s">
        <v>47</v>
      </c>
      <c r="B21" s="16">
        <f t="shared" si="0"/>
        <v>34</v>
      </c>
      <c r="C21" s="17" t="s">
        <v>28</v>
      </c>
      <c r="D21" s="102" t="s">
        <v>31</v>
      </c>
      <c r="E21" s="26" t="s">
        <v>30</v>
      </c>
      <c r="F21" s="18" t="s">
        <v>44</v>
      </c>
      <c r="G21" s="19" t="s">
        <v>33</v>
      </c>
      <c r="H21" s="26" t="s">
        <v>35</v>
      </c>
      <c r="I21" s="18" t="s">
        <v>39</v>
      </c>
      <c r="J21" s="19" t="s">
        <v>67</v>
      </c>
      <c r="K21" s="97" t="s">
        <v>34</v>
      </c>
      <c r="L21" s="90">
        <v>3</v>
      </c>
      <c r="M21" s="43">
        <v>20</v>
      </c>
      <c r="N21" s="69">
        <f>5.6+1.4</f>
        <v>7</v>
      </c>
      <c r="O21" s="70">
        <v>0.5</v>
      </c>
      <c r="P21" s="71">
        <v>3</v>
      </c>
      <c r="Q21" s="72"/>
      <c r="S21" s="5"/>
      <c r="T21" s="42"/>
    </row>
    <row r="22" spans="1:20" x14ac:dyDescent="0.3">
      <c r="A22" s="6" t="s">
        <v>48</v>
      </c>
      <c r="B22" s="7">
        <f t="shared" si="0"/>
        <v>25</v>
      </c>
      <c r="C22" s="8" t="s">
        <v>28</v>
      </c>
      <c r="D22" s="100" t="s">
        <v>31</v>
      </c>
      <c r="E22" s="61" t="s">
        <v>30</v>
      </c>
      <c r="F22" s="62" t="s">
        <v>49</v>
      </c>
      <c r="G22" s="9" t="s">
        <v>33</v>
      </c>
      <c r="H22" s="61" t="s">
        <v>35</v>
      </c>
      <c r="I22" s="62" t="s">
        <v>39</v>
      </c>
      <c r="J22" s="9" t="s">
        <v>67</v>
      </c>
      <c r="K22" s="95" t="s">
        <v>36</v>
      </c>
      <c r="L22" s="88">
        <v>0</v>
      </c>
      <c r="M22" s="40">
        <v>20</v>
      </c>
      <c r="N22" s="65">
        <v>1</v>
      </c>
      <c r="O22" s="40">
        <v>0.5</v>
      </c>
      <c r="P22" s="65">
        <v>3</v>
      </c>
      <c r="Q22" s="63">
        <f>L22+M22+N22</f>
        <v>21</v>
      </c>
      <c r="S22" s="5"/>
      <c r="T22" s="42"/>
    </row>
    <row r="23" spans="1:20" ht="13.8" thickBot="1" x14ac:dyDescent="0.35">
      <c r="A23" s="15" t="s">
        <v>50</v>
      </c>
      <c r="B23" s="16">
        <f t="shared" si="0"/>
        <v>25</v>
      </c>
      <c r="C23" s="17" t="s">
        <v>28</v>
      </c>
      <c r="D23" s="102" t="s">
        <v>31</v>
      </c>
      <c r="E23" s="26" t="s">
        <v>30</v>
      </c>
      <c r="F23" s="18" t="s">
        <v>49</v>
      </c>
      <c r="G23" s="19" t="s">
        <v>33</v>
      </c>
      <c r="H23" s="26" t="s">
        <v>35</v>
      </c>
      <c r="I23" s="18" t="s">
        <v>39</v>
      </c>
      <c r="J23" s="19" t="s">
        <v>67</v>
      </c>
      <c r="K23" s="97" t="s">
        <v>36</v>
      </c>
      <c r="L23" s="90">
        <v>0</v>
      </c>
      <c r="M23" s="43">
        <v>20</v>
      </c>
      <c r="N23" s="69">
        <v>1</v>
      </c>
      <c r="O23" s="70">
        <v>0.5</v>
      </c>
      <c r="P23" s="71">
        <v>3</v>
      </c>
      <c r="Q23" s="72"/>
      <c r="S23" s="5"/>
      <c r="T23" s="42"/>
    </row>
    <row r="24" spans="1:20" x14ac:dyDescent="0.3">
      <c r="A24" s="6" t="s">
        <v>51</v>
      </c>
      <c r="B24" s="7">
        <f t="shared" si="0"/>
        <v>28</v>
      </c>
      <c r="C24" s="8" t="s">
        <v>28</v>
      </c>
      <c r="D24" s="100" t="s">
        <v>31</v>
      </c>
      <c r="E24" s="61" t="s">
        <v>30</v>
      </c>
      <c r="F24" s="62" t="s">
        <v>52</v>
      </c>
      <c r="G24" s="9" t="s">
        <v>33</v>
      </c>
      <c r="H24" s="61" t="s">
        <v>35</v>
      </c>
      <c r="I24" s="62" t="s">
        <v>39</v>
      </c>
      <c r="J24" s="9" t="s">
        <v>67</v>
      </c>
      <c r="K24" s="95" t="s">
        <v>36</v>
      </c>
      <c r="L24" s="88">
        <v>0</v>
      </c>
      <c r="M24" s="40">
        <v>20</v>
      </c>
      <c r="N24" s="65">
        <v>4</v>
      </c>
      <c r="O24" s="40">
        <v>0.5</v>
      </c>
      <c r="P24" s="65">
        <v>3</v>
      </c>
      <c r="Q24" s="63"/>
      <c r="S24" s="5"/>
      <c r="T24" s="42"/>
    </row>
    <row r="25" spans="1:20" ht="13.8" thickBot="1" x14ac:dyDescent="0.35">
      <c r="A25" s="15" t="s">
        <v>53</v>
      </c>
      <c r="B25" s="16">
        <f t="shared" si="0"/>
        <v>28</v>
      </c>
      <c r="C25" s="17" t="s">
        <v>28</v>
      </c>
      <c r="D25" s="102" t="s">
        <v>31</v>
      </c>
      <c r="E25" s="26" t="s">
        <v>30</v>
      </c>
      <c r="F25" s="18" t="s">
        <v>52</v>
      </c>
      <c r="G25" s="19" t="s">
        <v>33</v>
      </c>
      <c r="H25" s="26" t="s">
        <v>35</v>
      </c>
      <c r="I25" s="18" t="s">
        <v>39</v>
      </c>
      <c r="J25" s="19" t="s">
        <v>67</v>
      </c>
      <c r="K25" s="97" t="s">
        <v>36</v>
      </c>
      <c r="L25" s="90">
        <v>0</v>
      </c>
      <c r="M25" s="43">
        <v>20</v>
      </c>
      <c r="N25" s="69">
        <v>4</v>
      </c>
      <c r="O25" s="70">
        <v>0.5</v>
      </c>
      <c r="P25" s="71">
        <v>3</v>
      </c>
      <c r="Q25" s="72"/>
      <c r="S25" s="5"/>
      <c r="T25" s="42"/>
    </row>
    <row r="26" spans="1:20" x14ac:dyDescent="0.3">
      <c r="A26" s="6" t="s">
        <v>54</v>
      </c>
      <c r="B26" s="7">
        <f t="shared" si="0"/>
        <v>28</v>
      </c>
      <c r="C26" s="8" t="s">
        <v>28</v>
      </c>
      <c r="D26" s="100" t="s">
        <v>31</v>
      </c>
      <c r="E26" s="61" t="s">
        <v>30</v>
      </c>
      <c r="F26" s="62" t="s">
        <v>55</v>
      </c>
      <c r="G26" s="9" t="s">
        <v>32</v>
      </c>
      <c r="H26" s="61" t="s">
        <v>35</v>
      </c>
      <c r="I26" s="62" t="s">
        <v>39</v>
      </c>
      <c r="J26" s="9" t="s">
        <v>67</v>
      </c>
      <c r="K26" s="95" t="s">
        <v>36</v>
      </c>
      <c r="L26" s="88">
        <v>0</v>
      </c>
      <c r="M26" s="40">
        <v>20</v>
      </c>
      <c r="N26" s="65">
        <f>1.8+1.4</f>
        <v>3.2</v>
      </c>
      <c r="O26" s="40">
        <v>1</v>
      </c>
      <c r="P26" s="65">
        <v>3</v>
      </c>
      <c r="Q26" s="63"/>
      <c r="S26" s="5"/>
      <c r="T26" s="42"/>
    </row>
    <row r="27" spans="1:20" ht="13.8" thickBot="1" x14ac:dyDescent="0.35">
      <c r="A27" s="15" t="s">
        <v>54</v>
      </c>
      <c r="B27" s="16">
        <f t="shared" si="0"/>
        <v>28</v>
      </c>
      <c r="C27" s="17" t="s">
        <v>28</v>
      </c>
      <c r="D27" s="102" t="s">
        <v>31</v>
      </c>
      <c r="E27" s="26" t="s">
        <v>30</v>
      </c>
      <c r="F27" s="18" t="s">
        <v>55</v>
      </c>
      <c r="G27" s="19" t="s">
        <v>32</v>
      </c>
      <c r="H27" s="26" t="s">
        <v>35</v>
      </c>
      <c r="I27" s="18" t="s">
        <v>39</v>
      </c>
      <c r="J27" s="19" t="s">
        <v>67</v>
      </c>
      <c r="K27" s="97" t="s">
        <v>36</v>
      </c>
      <c r="L27" s="90">
        <v>0</v>
      </c>
      <c r="M27" s="43">
        <v>20</v>
      </c>
      <c r="N27" s="69">
        <f>1.8+1.4</f>
        <v>3.2</v>
      </c>
      <c r="O27" s="70">
        <v>1</v>
      </c>
      <c r="P27" s="71">
        <v>3</v>
      </c>
      <c r="Q27" s="72"/>
      <c r="S27" s="5"/>
      <c r="T27" s="42"/>
    </row>
    <row r="28" spans="1:20" x14ac:dyDescent="0.3">
      <c r="A28" s="6" t="s">
        <v>56</v>
      </c>
      <c r="B28" s="7">
        <f t="shared" si="0"/>
        <v>24</v>
      </c>
      <c r="C28" s="8" t="s">
        <v>28</v>
      </c>
      <c r="D28" s="100" t="s">
        <v>31</v>
      </c>
      <c r="E28" s="61" t="s">
        <v>30</v>
      </c>
      <c r="F28" s="62" t="s">
        <v>57</v>
      </c>
      <c r="G28" s="9" t="s">
        <v>32</v>
      </c>
      <c r="H28" s="61" t="s">
        <v>35</v>
      </c>
      <c r="I28" s="62" t="s">
        <v>39</v>
      </c>
      <c r="J28" s="9" t="s">
        <v>67</v>
      </c>
      <c r="K28" s="95" t="s">
        <v>36</v>
      </c>
      <c r="L28" s="88">
        <v>0</v>
      </c>
      <c r="M28" s="40">
        <v>16</v>
      </c>
      <c r="N28" s="65">
        <f>1.8+1.4</f>
        <v>3.2</v>
      </c>
      <c r="O28" s="40">
        <v>1</v>
      </c>
      <c r="P28" s="65">
        <v>3</v>
      </c>
      <c r="Q28" s="63"/>
      <c r="S28" s="5"/>
      <c r="T28" s="42"/>
    </row>
    <row r="29" spans="1:20" ht="13.8" thickBot="1" x14ac:dyDescent="0.35">
      <c r="A29" s="15" t="s">
        <v>56</v>
      </c>
      <c r="B29" s="16">
        <f t="shared" si="0"/>
        <v>24</v>
      </c>
      <c r="C29" s="17" t="s">
        <v>28</v>
      </c>
      <c r="D29" s="102" t="s">
        <v>31</v>
      </c>
      <c r="E29" s="26" t="s">
        <v>30</v>
      </c>
      <c r="F29" s="18" t="s">
        <v>57</v>
      </c>
      <c r="G29" s="19" t="s">
        <v>32</v>
      </c>
      <c r="H29" s="26" t="s">
        <v>35</v>
      </c>
      <c r="I29" s="18" t="s">
        <v>39</v>
      </c>
      <c r="J29" s="19" t="s">
        <v>67</v>
      </c>
      <c r="K29" s="97" t="s">
        <v>36</v>
      </c>
      <c r="L29" s="90">
        <v>0</v>
      </c>
      <c r="M29" s="43">
        <v>16</v>
      </c>
      <c r="N29" s="69">
        <f>1.8+1.4</f>
        <v>3.2</v>
      </c>
      <c r="O29" s="70">
        <v>1</v>
      </c>
      <c r="P29" s="71">
        <v>3</v>
      </c>
      <c r="Q29" s="72"/>
      <c r="S29" s="5"/>
      <c r="T29" s="42"/>
    </row>
    <row r="30" spans="1:20" x14ac:dyDescent="0.3">
      <c r="A30" s="6" t="s">
        <v>61</v>
      </c>
      <c r="B30" s="7">
        <f t="shared" si="0"/>
        <v>15</v>
      </c>
      <c r="C30" s="8" t="s">
        <v>28</v>
      </c>
      <c r="D30" s="100" t="s">
        <v>31</v>
      </c>
      <c r="E30" s="61" t="s">
        <v>35</v>
      </c>
      <c r="F30" s="62" t="s">
        <v>39</v>
      </c>
      <c r="G30" s="9" t="s">
        <v>67</v>
      </c>
      <c r="H30" s="74" t="s">
        <v>30</v>
      </c>
      <c r="I30" s="7" t="s">
        <v>58</v>
      </c>
      <c r="J30" s="9" t="s">
        <v>64</v>
      </c>
      <c r="K30" s="95" t="s">
        <v>69</v>
      </c>
      <c r="L30" s="88">
        <v>0</v>
      </c>
      <c r="M30" s="40">
        <v>10</v>
      </c>
      <c r="N30" s="65">
        <v>0</v>
      </c>
      <c r="O30" s="40">
        <v>3</v>
      </c>
      <c r="P30" s="65">
        <v>1.5</v>
      </c>
      <c r="Q30" s="63"/>
      <c r="S30" s="5"/>
      <c r="T30" s="42"/>
    </row>
    <row r="31" spans="1:20" ht="13.8" thickBot="1" x14ac:dyDescent="0.35">
      <c r="A31" s="15" t="s">
        <v>62</v>
      </c>
      <c r="B31" s="16">
        <f t="shared" si="0"/>
        <v>15</v>
      </c>
      <c r="C31" s="17" t="s">
        <v>28</v>
      </c>
      <c r="D31" s="102" t="s">
        <v>31</v>
      </c>
      <c r="E31" s="26" t="s">
        <v>35</v>
      </c>
      <c r="F31" s="18" t="s">
        <v>39</v>
      </c>
      <c r="G31" s="19" t="s">
        <v>67</v>
      </c>
      <c r="H31" s="26" t="s">
        <v>30</v>
      </c>
      <c r="I31" s="18" t="s">
        <v>58</v>
      </c>
      <c r="J31" s="19" t="s">
        <v>64</v>
      </c>
      <c r="K31" s="97" t="s">
        <v>69</v>
      </c>
      <c r="L31" s="90">
        <v>0</v>
      </c>
      <c r="M31" s="43">
        <v>10</v>
      </c>
      <c r="N31" s="69">
        <v>0</v>
      </c>
      <c r="O31" s="70">
        <v>3</v>
      </c>
      <c r="P31" s="71">
        <v>1.5</v>
      </c>
      <c r="Q31" s="72"/>
      <c r="S31" s="5"/>
      <c r="T31" s="42"/>
    </row>
    <row r="32" spans="1:20" x14ac:dyDescent="0.3">
      <c r="A32" s="6" t="s">
        <v>59</v>
      </c>
      <c r="B32" s="7">
        <f t="shared" si="0"/>
        <v>10</v>
      </c>
      <c r="C32" s="8" t="s">
        <v>28</v>
      </c>
      <c r="D32" s="100" t="s">
        <v>31</v>
      </c>
      <c r="E32" s="61" t="s">
        <v>35</v>
      </c>
      <c r="F32" s="62" t="s">
        <v>39</v>
      </c>
      <c r="G32" s="9" t="s">
        <v>67</v>
      </c>
      <c r="H32" s="74" t="s">
        <v>30</v>
      </c>
      <c r="I32" s="7" t="s">
        <v>63</v>
      </c>
      <c r="J32" s="9" t="s">
        <v>64</v>
      </c>
      <c r="K32" s="95" t="s">
        <v>69</v>
      </c>
      <c r="L32" s="88">
        <v>0</v>
      </c>
      <c r="M32" s="40">
        <v>6.5</v>
      </c>
      <c r="N32" s="65">
        <v>0</v>
      </c>
      <c r="O32" s="40">
        <v>1.5</v>
      </c>
      <c r="P32" s="65">
        <v>1.5</v>
      </c>
      <c r="Q32" s="63"/>
      <c r="S32" s="5"/>
      <c r="T32" s="42"/>
    </row>
    <row r="33" spans="1:20" ht="13.8" thickBot="1" x14ac:dyDescent="0.35">
      <c r="A33" s="75" t="s">
        <v>60</v>
      </c>
      <c r="B33" s="76">
        <f t="shared" si="0"/>
        <v>10</v>
      </c>
      <c r="C33" s="77" t="s">
        <v>28</v>
      </c>
      <c r="D33" s="103" t="s">
        <v>31</v>
      </c>
      <c r="E33" s="78" t="s">
        <v>35</v>
      </c>
      <c r="F33" s="73" t="s">
        <v>39</v>
      </c>
      <c r="G33" s="79" t="s">
        <v>67</v>
      </c>
      <c r="H33" s="78" t="s">
        <v>30</v>
      </c>
      <c r="I33" s="73" t="s">
        <v>63</v>
      </c>
      <c r="J33" s="79" t="s">
        <v>64</v>
      </c>
      <c r="K33" s="98" t="s">
        <v>69</v>
      </c>
      <c r="L33" s="91">
        <v>0</v>
      </c>
      <c r="M33" s="80">
        <v>6.5</v>
      </c>
      <c r="N33" s="81">
        <v>0</v>
      </c>
      <c r="O33" s="82">
        <v>1.5</v>
      </c>
      <c r="P33" s="83">
        <v>1.5</v>
      </c>
      <c r="Q33" s="84"/>
      <c r="S33" s="5"/>
      <c r="T33" s="42"/>
    </row>
    <row r="34" spans="1:20" x14ac:dyDescent="0.3">
      <c r="A34" s="6" t="s">
        <v>66</v>
      </c>
      <c r="B34" s="7">
        <f t="shared" si="0"/>
        <v>25</v>
      </c>
      <c r="C34" s="8" t="s">
        <v>29</v>
      </c>
      <c r="D34" s="100" t="s">
        <v>72</v>
      </c>
      <c r="E34" s="61" t="s">
        <v>35</v>
      </c>
      <c r="F34" s="62" t="s">
        <v>39</v>
      </c>
      <c r="G34" s="9" t="s">
        <v>68</v>
      </c>
      <c r="H34" s="74" t="s">
        <v>30</v>
      </c>
      <c r="I34" s="7" t="s">
        <v>66</v>
      </c>
      <c r="J34" s="9" t="s">
        <v>32</v>
      </c>
      <c r="K34" s="95" t="s">
        <v>69</v>
      </c>
      <c r="L34" s="88">
        <v>0</v>
      </c>
      <c r="M34" s="40">
        <v>20</v>
      </c>
      <c r="N34" s="65">
        <v>0</v>
      </c>
      <c r="O34" s="40">
        <v>4</v>
      </c>
      <c r="P34" s="65">
        <v>1</v>
      </c>
      <c r="Q34" s="63"/>
      <c r="S34" s="5"/>
      <c r="T34" s="42"/>
    </row>
    <row r="35" spans="1:20" ht="13.8" thickBot="1" x14ac:dyDescent="0.35">
      <c r="A35" s="15" t="s">
        <v>65</v>
      </c>
      <c r="B35" s="16">
        <f t="shared" si="0"/>
        <v>22</v>
      </c>
      <c r="C35" s="17" t="s">
        <v>29</v>
      </c>
      <c r="D35" s="102" t="s">
        <v>72</v>
      </c>
      <c r="E35" s="26" t="s">
        <v>35</v>
      </c>
      <c r="F35" s="18" t="s">
        <v>39</v>
      </c>
      <c r="G35" s="19" t="s">
        <v>68</v>
      </c>
      <c r="H35" s="26" t="s">
        <v>30</v>
      </c>
      <c r="I35" s="18" t="s">
        <v>65</v>
      </c>
      <c r="J35" s="19" t="s">
        <v>32</v>
      </c>
      <c r="K35" s="97" t="s">
        <v>69</v>
      </c>
      <c r="L35" s="90">
        <v>0</v>
      </c>
      <c r="M35" s="43">
        <v>16.5</v>
      </c>
      <c r="N35" s="69">
        <v>0</v>
      </c>
      <c r="O35" s="70">
        <v>4</v>
      </c>
      <c r="P35" s="71">
        <v>1</v>
      </c>
      <c r="Q35" s="72"/>
      <c r="S35" s="5"/>
      <c r="T35" s="42"/>
    </row>
    <row r="36" spans="1:20" x14ac:dyDescent="0.3">
      <c r="A36" s="6" t="s">
        <v>80</v>
      </c>
      <c r="B36" s="7">
        <f t="shared" si="0"/>
        <v>17</v>
      </c>
      <c r="C36" s="8" t="s">
        <v>83</v>
      </c>
      <c r="D36" s="100" t="s">
        <v>72</v>
      </c>
      <c r="E36" s="61" t="s">
        <v>35</v>
      </c>
      <c r="F36" s="62" t="s">
        <v>39</v>
      </c>
      <c r="G36" s="9" t="s">
        <v>68</v>
      </c>
      <c r="H36" s="24" t="s">
        <v>78</v>
      </c>
      <c r="I36" s="7" t="s">
        <v>77</v>
      </c>
      <c r="J36" s="9" t="s">
        <v>86</v>
      </c>
      <c r="K36" s="95" t="s">
        <v>85</v>
      </c>
      <c r="L36" s="92">
        <v>0</v>
      </c>
      <c r="M36" s="85">
        <v>12</v>
      </c>
      <c r="N36" s="85">
        <v>0</v>
      </c>
      <c r="O36" s="85">
        <v>4</v>
      </c>
      <c r="P36" s="85">
        <v>1</v>
      </c>
      <c r="Q36" s="86">
        <f>L36+M36+N36+L37+M37+N37</f>
        <v>17</v>
      </c>
      <c r="S36" s="5"/>
      <c r="T36" s="42"/>
    </row>
    <row r="37" spans="1:20" x14ac:dyDescent="0.3">
      <c r="A37" s="10" t="s">
        <v>82</v>
      </c>
      <c r="B37" s="11">
        <f t="shared" si="0"/>
        <v>7</v>
      </c>
      <c r="C37" s="12" t="s">
        <v>83</v>
      </c>
      <c r="D37" s="101" t="s">
        <v>72</v>
      </c>
      <c r="E37" s="25" t="s">
        <v>78</v>
      </c>
      <c r="F37" s="11" t="s">
        <v>77</v>
      </c>
      <c r="G37" s="14" t="s">
        <v>86</v>
      </c>
      <c r="H37" s="25" t="s">
        <v>78</v>
      </c>
      <c r="I37" s="11" t="s">
        <v>76</v>
      </c>
      <c r="J37" s="14" t="s">
        <v>32</v>
      </c>
      <c r="K37" s="96" t="s">
        <v>84</v>
      </c>
      <c r="L37" s="93">
        <v>0</v>
      </c>
      <c r="M37" s="66">
        <v>5</v>
      </c>
      <c r="N37" s="66">
        <v>0</v>
      </c>
      <c r="O37" s="66">
        <v>1</v>
      </c>
      <c r="P37" s="66">
        <v>1</v>
      </c>
      <c r="Q37" s="67"/>
      <c r="S37" s="5"/>
      <c r="T37" s="42"/>
    </row>
    <row r="38" spans="1:20" ht="13.8" thickBot="1" x14ac:dyDescent="0.35">
      <c r="A38" s="15" t="s">
        <v>81</v>
      </c>
      <c r="B38" s="16">
        <f t="shared" si="0"/>
        <v>22</v>
      </c>
      <c r="C38" s="17" t="s">
        <v>83</v>
      </c>
      <c r="D38" s="102" t="s">
        <v>72</v>
      </c>
      <c r="E38" s="26" t="s">
        <v>35</v>
      </c>
      <c r="F38" s="18" t="s">
        <v>39</v>
      </c>
      <c r="G38" s="19" t="s">
        <v>68</v>
      </c>
      <c r="H38" s="26" t="s">
        <v>30</v>
      </c>
      <c r="I38" s="18" t="s">
        <v>79</v>
      </c>
      <c r="J38" s="19" t="s">
        <v>32</v>
      </c>
      <c r="K38" s="97" t="s">
        <v>85</v>
      </c>
      <c r="L38" s="94">
        <v>0</v>
      </c>
      <c r="M38" s="71">
        <v>16.5</v>
      </c>
      <c r="N38" s="71">
        <v>0</v>
      </c>
      <c r="O38" s="71">
        <v>4</v>
      </c>
      <c r="P38" s="71">
        <v>1</v>
      </c>
      <c r="Q38" s="72"/>
      <c r="S38" s="5"/>
      <c r="T38" s="42"/>
    </row>
    <row r="39" spans="1:20" x14ac:dyDescent="0.3">
      <c r="A39" s="6" t="s">
        <v>74</v>
      </c>
      <c r="B39" s="7">
        <f t="shared" si="0"/>
        <v>21</v>
      </c>
      <c r="C39" s="8" t="s">
        <v>27</v>
      </c>
      <c r="D39" s="100" t="s">
        <v>73</v>
      </c>
      <c r="E39" s="61" t="s">
        <v>35</v>
      </c>
      <c r="F39" s="62" t="s">
        <v>39</v>
      </c>
      <c r="G39" s="9" t="s">
        <v>67</v>
      </c>
      <c r="H39" s="74" t="s">
        <v>30</v>
      </c>
      <c r="I39" s="7" t="s">
        <v>70</v>
      </c>
      <c r="J39" s="9" t="s">
        <v>32</v>
      </c>
      <c r="K39" s="95" t="s">
        <v>69</v>
      </c>
      <c r="L39" s="88">
        <v>0</v>
      </c>
      <c r="M39" s="40">
        <v>16.5</v>
      </c>
      <c r="N39" s="65">
        <v>0</v>
      </c>
      <c r="O39" s="40">
        <v>3</v>
      </c>
      <c r="P39" s="65">
        <v>1</v>
      </c>
      <c r="Q39" s="63"/>
      <c r="S39" s="5"/>
      <c r="T39" s="42"/>
    </row>
    <row r="40" spans="1:20" ht="13.8" thickBot="1" x14ac:dyDescent="0.35">
      <c r="A40" s="15" t="s">
        <v>75</v>
      </c>
      <c r="B40" s="16">
        <f t="shared" si="0"/>
        <v>17</v>
      </c>
      <c r="C40" s="17" t="s">
        <v>27</v>
      </c>
      <c r="D40" s="102" t="s">
        <v>73</v>
      </c>
      <c r="E40" s="26" t="s">
        <v>35</v>
      </c>
      <c r="F40" s="18" t="s">
        <v>39</v>
      </c>
      <c r="G40" s="19" t="s">
        <v>67</v>
      </c>
      <c r="H40" s="26" t="s">
        <v>30</v>
      </c>
      <c r="I40" s="18" t="s">
        <v>71</v>
      </c>
      <c r="J40" s="19" t="s">
        <v>32</v>
      </c>
      <c r="K40" s="97" t="s">
        <v>69</v>
      </c>
      <c r="L40" s="90">
        <v>0</v>
      </c>
      <c r="M40" s="43">
        <v>13</v>
      </c>
      <c r="N40" s="69">
        <v>0</v>
      </c>
      <c r="O40" s="70">
        <v>3</v>
      </c>
      <c r="P40" s="71">
        <v>1</v>
      </c>
      <c r="Q40" s="72"/>
      <c r="S40" s="5"/>
    </row>
    <row r="41" spans="1:20" x14ac:dyDescent="0.3">
      <c r="A41" s="20"/>
      <c r="B41" s="20"/>
      <c r="C41" s="5"/>
      <c r="D41" s="21"/>
      <c r="E41" s="21"/>
      <c r="F41" s="21"/>
      <c r="G41" s="22"/>
      <c r="H41" s="21"/>
      <c r="I41" s="21"/>
      <c r="J41" s="22"/>
      <c r="K41" s="44"/>
      <c r="Q41" s="30">
        <f>CEILING(SUM(Q10:Q40),10)</f>
        <v>80</v>
      </c>
    </row>
    <row r="42" spans="1:20" ht="13.8" thickBot="1" x14ac:dyDescent="0.35">
      <c r="A42" s="20"/>
      <c r="B42" s="20"/>
      <c r="C42" s="5"/>
      <c r="D42" s="21"/>
      <c r="E42" s="21"/>
      <c r="F42" s="21"/>
      <c r="G42" s="22"/>
      <c r="H42" s="21"/>
      <c r="I42" s="21"/>
      <c r="J42" s="22"/>
      <c r="K42" s="44"/>
    </row>
    <row r="43" spans="1:20" ht="19.95" customHeight="1" thickBot="1" x14ac:dyDescent="0.35">
      <c r="A43" s="133" t="s">
        <v>87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5"/>
    </row>
    <row r="44" spans="1:20" ht="13.8" thickBot="1" x14ac:dyDescent="0.35">
      <c r="A44" s="109" t="s">
        <v>89</v>
      </c>
      <c r="B44" s="110"/>
      <c r="C44" s="110"/>
      <c r="D44" s="111"/>
      <c r="E44" s="114" t="s">
        <v>3</v>
      </c>
      <c r="F44" s="115"/>
      <c r="G44" s="116"/>
      <c r="H44" s="117" t="s">
        <v>4</v>
      </c>
      <c r="I44" s="118"/>
      <c r="J44" s="119"/>
      <c r="K44" s="112" t="s">
        <v>26</v>
      </c>
      <c r="L44" s="107" t="s">
        <v>5</v>
      </c>
      <c r="M44" s="108"/>
      <c r="N44" s="108"/>
      <c r="O44" s="108"/>
      <c r="P44" s="108"/>
      <c r="Q44" s="33"/>
    </row>
    <row r="45" spans="1:20" ht="15" customHeight="1" thickBot="1" x14ac:dyDescent="0.35">
      <c r="A45" s="144" t="s">
        <v>24</v>
      </c>
      <c r="B45" s="145"/>
      <c r="C45" s="3" t="s">
        <v>7</v>
      </c>
      <c r="D45" s="99" t="s">
        <v>90</v>
      </c>
      <c r="E45" s="1" t="s">
        <v>9</v>
      </c>
      <c r="F45" s="4" t="s">
        <v>10</v>
      </c>
      <c r="G45" s="34" t="s">
        <v>23</v>
      </c>
      <c r="H45" s="35" t="s">
        <v>9</v>
      </c>
      <c r="I45" s="36" t="s">
        <v>10</v>
      </c>
      <c r="J45" s="37" t="s">
        <v>23</v>
      </c>
      <c r="K45" s="113"/>
      <c r="L45" s="87" t="s">
        <v>21</v>
      </c>
      <c r="M45" s="3" t="s">
        <v>22</v>
      </c>
      <c r="N45" s="38" t="s">
        <v>11</v>
      </c>
      <c r="O45" s="38" t="s">
        <v>12</v>
      </c>
      <c r="P45" s="38" t="s">
        <v>13</v>
      </c>
      <c r="Q45" s="39" t="s">
        <v>14</v>
      </c>
    </row>
    <row r="46" spans="1:20" ht="13.8" x14ac:dyDescent="0.3">
      <c r="A46" s="6" t="s">
        <v>93</v>
      </c>
      <c r="B46" s="106">
        <f>ROUND(SUM(L46:P46),1)</f>
        <v>3.5</v>
      </c>
      <c r="C46" s="8" t="s">
        <v>92</v>
      </c>
      <c r="D46" s="105" t="s">
        <v>104</v>
      </c>
      <c r="E46" s="61" t="s">
        <v>97</v>
      </c>
      <c r="F46" s="62" t="s">
        <v>91</v>
      </c>
      <c r="G46" s="9" t="s">
        <v>100</v>
      </c>
      <c r="H46" s="61" t="s">
        <v>97</v>
      </c>
      <c r="I46" s="62" t="s">
        <v>98</v>
      </c>
      <c r="J46" s="9" t="s">
        <v>99</v>
      </c>
      <c r="K46" s="95" t="s">
        <v>101</v>
      </c>
      <c r="L46" s="88">
        <v>2.4</v>
      </c>
      <c r="M46" s="40">
        <v>0</v>
      </c>
      <c r="N46" s="65">
        <v>1.1000000000000001</v>
      </c>
      <c r="O46" s="40">
        <v>0</v>
      </c>
      <c r="P46" s="40">
        <v>0</v>
      </c>
      <c r="Q46" s="63">
        <f>L46+M46+N46</f>
        <v>3.5</v>
      </c>
    </row>
    <row r="47" spans="1:20" x14ac:dyDescent="0.3">
      <c r="A47" s="10" t="s">
        <v>94</v>
      </c>
      <c r="B47" s="11">
        <f>ROUND(SUM(L47:P47),1)</f>
        <v>1</v>
      </c>
      <c r="C47" s="12" t="s">
        <v>92</v>
      </c>
      <c r="D47" s="101" t="s">
        <v>104</v>
      </c>
      <c r="E47" s="78" t="s">
        <v>95</v>
      </c>
      <c r="F47" s="73" t="s">
        <v>96</v>
      </c>
      <c r="G47" s="79" t="s">
        <v>100</v>
      </c>
      <c r="H47" s="78" t="s">
        <v>35</v>
      </c>
      <c r="I47" s="73" t="s">
        <v>103</v>
      </c>
      <c r="J47" s="79" t="s">
        <v>99</v>
      </c>
      <c r="K47" s="96" t="s">
        <v>102</v>
      </c>
      <c r="L47" s="89">
        <v>0</v>
      </c>
      <c r="M47" s="64">
        <v>0</v>
      </c>
      <c r="N47" s="68">
        <v>1</v>
      </c>
      <c r="O47" s="64">
        <v>0</v>
      </c>
      <c r="P47" s="64">
        <v>0</v>
      </c>
      <c r="Q47" s="67"/>
    </row>
    <row r="48" spans="1:20" x14ac:dyDescent="0.3">
      <c r="A48" s="10" t="s">
        <v>105</v>
      </c>
      <c r="B48" s="11">
        <f>ROUND(SUM(L48:P48),1)</f>
        <v>3.5</v>
      </c>
      <c r="C48" s="12" t="s">
        <v>92</v>
      </c>
      <c r="D48" s="101" t="s">
        <v>104</v>
      </c>
      <c r="E48" s="25" t="s">
        <v>107</v>
      </c>
      <c r="F48" s="13" t="s">
        <v>109</v>
      </c>
      <c r="G48" s="14" t="s">
        <v>100</v>
      </c>
      <c r="H48" s="25" t="s">
        <v>107</v>
      </c>
      <c r="I48" s="13" t="s">
        <v>112</v>
      </c>
      <c r="J48" s="14" t="s">
        <v>99</v>
      </c>
      <c r="K48" s="96" t="s">
        <v>101</v>
      </c>
      <c r="L48" s="89">
        <v>2.4</v>
      </c>
      <c r="M48" s="64">
        <v>0</v>
      </c>
      <c r="N48" s="68">
        <v>1.1000000000000001</v>
      </c>
      <c r="O48" s="64">
        <v>0</v>
      </c>
      <c r="P48" s="64">
        <v>0</v>
      </c>
      <c r="Q48" s="67"/>
    </row>
    <row r="49" spans="1:17" ht="13.8" thickBot="1" x14ac:dyDescent="0.35">
      <c r="A49" s="15" t="s">
        <v>106</v>
      </c>
      <c r="B49" s="104">
        <f>ROUND(SUM(L49:P49),1)</f>
        <v>3.5</v>
      </c>
      <c r="C49" s="17" t="s">
        <v>92</v>
      </c>
      <c r="D49" s="102" t="s">
        <v>104</v>
      </c>
      <c r="E49" s="26" t="s">
        <v>108</v>
      </c>
      <c r="F49" s="18" t="s">
        <v>110</v>
      </c>
      <c r="G49" s="19" t="s">
        <v>100</v>
      </c>
      <c r="H49" s="26" t="s">
        <v>108</v>
      </c>
      <c r="I49" s="18" t="s">
        <v>111</v>
      </c>
      <c r="J49" s="19" t="s">
        <v>99</v>
      </c>
      <c r="K49" s="97" t="s">
        <v>101</v>
      </c>
      <c r="L49" s="90">
        <v>2.4</v>
      </c>
      <c r="M49" s="70">
        <v>0</v>
      </c>
      <c r="N49" s="69">
        <v>1.1000000000000001</v>
      </c>
      <c r="O49" s="70">
        <v>0</v>
      </c>
      <c r="P49" s="70">
        <v>0</v>
      </c>
      <c r="Q49" s="72"/>
    </row>
    <row r="50" spans="1:17" x14ac:dyDescent="0.3">
      <c r="A50" s="20"/>
      <c r="B50" s="20"/>
      <c r="C50" s="5"/>
      <c r="D50" s="21"/>
      <c r="E50" s="21"/>
      <c r="F50" s="21"/>
      <c r="G50" s="22"/>
      <c r="H50" s="21"/>
      <c r="I50" s="21"/>
      <c r="J50" s="22"/>
      <c r="K50" s="44"/>
      <c r="Q50" s="30">
        <f>CEILING(SUM(Q44:Q49),10)</f>
        <v>10</v>
      </c>
    </row>
    <row r="51" spans="1:17" ht="13.8" thickBot="1" x14ac:dyDescent="0.35">
      <c r="A51" s="20"/>
      <c r="B51" s="20"/>
      <c r="C51" s="5"/>
      <c r="D51" s="21"/>
      <c r="E51" s="21"/>
      <c r="F51" s="21"/>
      <c r="G51" s="22"/>
      <c r="H51" s="21"/>
      <c r="I51" s="21"/>
      <c r="J51" s="22"/>
      <c r="K51" s="44"/>
    </row>
    <row r="52" spans="1:17" x14ac:dyDescent="0.3">
      <c r="A52" s="23"/>
      <c r="B52" s="129" t="s">
        <v>15</v>
      </c>
      <c r="C52" s="130"/>
      <c r="D52" s="45" t="s">
        <v>16</v>
      </c>
      <c r="E52" s="122" t="s">
        <v>25</v>
      </c>
      <c r="F52" s="123"/>
      <c r="G52" s="60">
        <v>0.2</v>
      </c>
      <c r="H52" s="46"/>
      <c r="I52" s="46"/>
      <c r="J52" s="46"/>
    </row>
    <row r="53" spans="1:17" ht="13.8" thickBot="1" x14ac:dyDescent="0.35">
      <c r="A53" s="23"/>
      <c r="B53" s="131"/>
      <c r="C53" s="132"/>
      <c r="D53" s="47" t="s">
        <v>17</v>
      </c>
      <c r="E53" s="124" t="s">
        <v>18</v>
      </c>
      <c r="F53" s="124"/>
      <c r="G53" s="125"/>
      <c r="H53" s="46"/>
      <c r="I53" s="46"/>
      <c r="J53" s="46"/>
    </row>
    <row r="54" spans="1:17" x14ac:dyDescent="0.3">
      <c r="A54" s="23"/>
      <c r="B54" s="136" t="s">
        <v>28</v>
      </c>
      <c r="C54" s="137"/>
      <c r="D54" s="11">
        <f>SUMIF($C$10:$C$40,B54,$B$10:$B$40)</f>
        <v>692</v>
      </c>
      <c r="E54" s="138">
        <f>CEILING(D54*(1+$G$52),10)</f>
        <v>840</v>
      </c>
      <c r="F54" s="138"/>
      <c r="G54" s="139"/>
      <c r="H54" s="48"/>
      <c r="I54" s="48"/>
      <c r="J54" s="48"/>
      <c r="L54" s="55"/>
      <c r="M54" s="55"/>
      <c r="N54" s="55"/>
      <c r="O54" s="55"/>
      <c r="P54" s="31"/>
      <c r="Q54" s="31"/>
    </row>
    <row r="55" spans="1:17" x14ac:dyDescent="0.3">
      <c r="A55" s="23"/>
      <c r="B55" s="136" t="s">
        <v>83</v>
      </c>
      <c r="C55" s="137"/>
      <c r="D55" s="11">
        <f>SUMIF($C$10:$C$40,B55,$B$10:$B$40)</f>
        <v>46</v>
      </c>
      <c r="E55" s="138">
        <f>CEILING(D55*(1+$G$52),10)</f>
        <v>60</v>
      </c>
      <c r="F55" s="138"/>
      <c r="G55" s="139"/>
      <c r="H55" s="48"/>
      <c r="I55" s="48"/>
      <c r="J55" s="48"/>
      <c r="L55" s="55"/>
      <c r="M55" s="55"/>
      <c r="N55" s="55"/>
      <c r="O55" s="31"/>
      <c r="P55" s="31"/>
      <c r="Q55" s="31"/>
    </row>
    <row r="56" spans="1:17" x14ac:dyDescent="0.3">
      <c r="A56" s="23"/>
      <c r="B56" s="136" t="s">
        <v>29</v>
      </c>
      <c r="C56" s="137"/>
      <c r="D56" s="11">
        <f>SUMIF($C$10:$C$40,B56,$B$10:$B$40)</f>
        <v>47</v>
      </c>
      <c r="E56" s="138">
        <f>CEILING(D56*(1+$G$52),10)</f>
        <v>60</v>
      </c>
      <c r="F56" s="138"/>
      <c r="G56" s="139"/>
      <c r="H56" s="48"/>
      <c r="I56" s="48"/>
      <c r="J56" s="48"/>
      <c r="L56" s="55"/>
      <c r="M56" s="55"/>
      <c r="N56" s="31"/>
      <c r="O56" s="56"/>
      <c r="P56" s="31"/>
      <c r="Q56" s="31"/>
    </row>
    <row r="57" spans="1:17" x14ac:dyDescent="0.3">
      <c r="A57" s="23"/>
      <c r="B57" s="136" t="s">
        <v>27</v>
      </c>
      <c r="C57" s="137"/>
      <c r="D57" s="11">
        <f>SUMIF($C$10:$C$40,B57,$B$10:$B$40)</f>
        <v>38</v>
      </c>
      <c r="E57" s="138">
        <f>CEILING(D57*(1+$G$52),10)</f>
        <v>50</v>
      </c>
      <c r="F57" s="138"/>
      <c r="G57" s="139"/>
      <c r="H57" s="48"/>
      <c r="I57" s="48"/>
      <c r="J57" s="48"/>
      <c r="L57" s="55"/>
      <c r="M57" s="55"/>
      <c r="N57" s="55"/>
      <c r="O57" s="31"/>
      <c r="P57" s="31"/>
      <c r="Q57" s="31"/>
    </row>
    <row r="58" spans="1:17" ht="13.8" thickBot="1" x14ac:dyDescent="0.35">
      <c r="A58" s="23"/>
      <c r="B58" s="142" t="s">
        <v>104</v>
      </c>
      <c r="C58" s="143"/>
      <c r="D58" s="104">
        <f>SUMIF($D$46:$D$49,B58,$B$46:$B$49)</f>
        <v>11.5</v>
      </c>
      <c r="E58" s="140">
        <f>CEILING(D58*(1+$G$52),1)</f>
        <v>14</v>
      </c>
      <c r="F58" s="140"/>
      <c r="G58" s="141"/>
      <c r="H58" s="48"/>
      <c r="I58" s="48"/>
      <c r="J58" s="48"/>
      <c r="L58" s="55"/>
      <c r="M58" s="55"/>
      <c r="N58" s="55"/>
      <c r="O58" s="31"/>
      <c r="P58" s="31"/>
      <c r="Q58" s="31"/>
    </row>
    <row r="59" spans="1:17" x14ac:dyDescent="0.3">
      <c r="B59" s="49" t="s">
        <v>19</v>
      </c>
      <c r="C59" s="31"/>
      <c r="D59" s="30">
        <f>SUM(B10:B40)-SUM(D54:D57)</f>
        <v>0</v>
      </c>
      <c r="G59" s="48"/>
      <c r="H59" s="48"/>
      <c r="I59" s="48"/>
      <c r="J59" s="48"/>
    </row>
    <row r="60" spans="1:17" x14ac:dyDescent="0.3">
      <c r="B60" s="21"/>
      <c r="C60" s="51"/>
      <c r="D60" s="20"/>
    </row>
    <row r="61" spans="1:17" x14ac:dyDescent="0.3">
      <c r="B61" s="21"/>
      <c r="C61" s="51"/>
      <c r="D61" s="20"/>
    </row>
    <row r="62" spans="1:17" x14ac:dyDescent="0.3">
      <c r="B62" s="21"/>
      <c r="C62" s="51"/>
      <c r="D62" s="20"/>
    </row>
    <row r="63" spans="1:17" x14ac:dyDescent="0.3">
      <c r="B63" s="21"/>
      <c r="C63" s="51"/>
      <c r="D63" s="20"/>
    </row>
    <row r="64" spans="1:17" x14ac:dyDescent="0.3">
      <c r="B64" s="21"/>
      <c r="C64" s="51"/>
      <c r="D64" s="20"/>
    </row>
    <row r="65" spans="2:4" x14ac:dyDescent="0.3">
      <c r="B65" s="21"/>
      <c r="C65" s="51"/>
      <c r="D65" s="20"/>
    </row>
  </sheetData>
  <sheetProtection selectLockedCells="1" selectUnlockedCells="1"/>
  <mergeCells count="29">
    <mergeCell ref="L44:P44"/>
    <mergeCell ref="B56:C56"/>
    <mergeCell ref="E56:G56"/>
    <mergeCell ref="E58:G58"/>
    <mergeCell ref="E55:G55"/>
    <mergeCell ref="B58:C58"/>
    <mergeCell ref="B55:C55"/>
    <mergeCell ref="A45:B45"/>
    <mergeCell ref="B54:C54"/>
    <mergeCell ref="B57:C57"/>
    <mergeCell ref="E57:G57"/>
    <mergeCell ref="E54:G54"/>
    <mergeCell ref="A1:C1"/>
    <mergeCell ref="A2:C2"/>
    <mergeCell ref="A3:C3"/>
    <mergeCell ref="E52:F52"/>
    <mergeCell ref="E53:G53"/>
    <mergeCell ref="A7:K7"/>
    <mergeCell ref="B52:C53"/>
    <mergeCell ref="A44:D44"/>
    <mergeCell ref="A43:K43"/>
    <mergeCell ref="E44:G44"/>
    <mergeCell ref="H44:J44"/>
    <mergeCell ref="K44:K45"/>
    <mergeCell ref="L8:P8"/>
    <mergeCell ref="A8:D8"/>
    <mergeCell ref="K8:K9"/>
    <mergeCell ref="E8:G8"/>
    <mergeCell ref="H8:J8"/>
  </mergeCells>
  <pageMargins left="0.39370078740157483" right="0.39370078740157483" top="0.70866141732283472" bottom="0.59055118110236227" header="0.51181102362204722" footer="0.31496062992125984"/>
  <pageSetup paperSize="9" scale="65" firstPageNumber="0" fitToHeight="0" orientation="portrait" horizontalDpi="300" verticalDpi="300" r:id="rId1"/>
  <headerFooter alignWithMargins="0"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KK</vt:lpstr>
      <vt:lpstr>KK!Názvy_tisku</vt:lpstr>
      <vt:lpstr>KK!Oblast_tisku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StepanPrasil</dc:creator>
  <cp:lastModifiedBy>Štěpán Prášil</cp:lastModifiedBy>
  <cp:lastPrinted>2022-09-14T13:57:39Z</cp:lastPrinted>
  <dcterms:created xsi:type="dcterms:W3CDTF">2020-01-14T09:11:20Z</dcterms:created>
  <dcterms:modified xsi:type="dcterms:W3CDTF">2022-09-21T09:28:10Z</dcterms:modified>
</cp:coreProperties>
</file>